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30" windowWidth="15855" windowHeight="10680"/>
  </bookViews>
  <sheets>
    <sheet name="Силикатная, д. 9" sheetId="1" r:id="rId1"/>
  </sheets>
  <definedNames>
    <definedName name="_xlnm.Print_Area" localSheetId="0">'Силикатная, д. 9'!$A$1:$D$56</definedName>
  </definedNames>
  <calcPr calcId="144525" calcMode="manual"/>
</workbook>
</file>

<file path=xl/calcChain.xml><?xml version="1.0" encoding="utf-8"?>
<calcChain xmlns="http://schemas.openxmlformats.org/spreadsheetml/2006/main">
  <c r="B11" i="1" l="1"/>
  <c r="B28" i="1" l="1"/>
  <c r="B21" i="1"/>
  <c r="B47" i="1" l="1"/>
  <c r="B8" i="1" l="1"/>
  <c r="B43" i="1"/>
  <c r="B13" i="1"/>
  <c r="B16" i="1"/>
  <c r="B9" i="1"/>
  <c r="B54" i="1" l="1"/>
  <c r="B55" i="1" l="1"/>
  <c r="B56" i="1" s="1"/>
</calcChain>
</file>

<file path=xl/sharedStrings.xml><?xml version="1.0" encoding="utf-8"?>
<sst xmlns="http://schemas.openxmlformats.org/spreadsheetml/2006/main" count="112" uniqueCount="68">
  <si>
    <t>Ед.изм.</t>
  </si>
  <si>
    <t>Количество работ (ед.)</t>
  </si>
  <si>
    <t>Наименование работ (услуг)</t>
  </si>
  <si>
    <t>сантехника</t>
  </si>
  <si>
    <t>м2</t>
  </si>
  <si>
    <t>м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</si>
  <si>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</si>
  <si>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Доходы от нежилых помещений и провайдеров:</t>
  </si>
  <si>
    <t>Провайдеры:</t>
  </si>
  <si>
    <t>Расходы по дому:</t>
  </si>
  <si>
    <t>1.Работы (услуги) по управлению многоквартирным домом</t>
  </si>
  <si>
    <t>2.Работы по содержанию помещений, входящих в состав общего имущества в многоквартирном доме</t>
  </si>
  <si>
    <t>3.Работы по обеспечению вывоза твердых бытовых отходов</t>
  </si>
  <si>
    <t>4.Коммунальные услуги по содержанию помещений, входящих в состав общего имущества в многоквартирном доме</t>
  </si>
  <si>
    <t>5.Работы по содержанию и ремонту конструктивных элементов (несущих конструкций и ненесущих конструкций) многоквартирных домов</t>
  </si>
  <si>
    <t>6.Работы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</si>
  <si>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7.Работы по содержанию и ремонту мусоропроводов в многоквартирном доме</t>
  </si>
  <si>
    <t>8.Работы по содержанию и ремонту лифта (лифтов) в многоквартирном доме</t>
  </si>
  <si>
    <t>9.Работы по обеспечению требований пожарной безопасности</t>
  </si>
  <si>
    <t>10.Работы по содержанию и ремонту систем дымоудаления и вентиляции</t>
  </si>
  <si>
    <t>11.Работы по содержанию и ремонту систем внутридомового газового оборудования</t>
  </si>
  <si>
    <t>12.Обеспечение устранения аварий на внутридомовых инженерных системах в многоквартирном доме</t>
  </si>
  <si>
    <t>13.Проведение дератизации и дезинсекции помещений, входящих в состав общего имущества в многоквартирном доме</t>
  </si>
  <si>
    <t>14.Работы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</si>
  <si>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15.Прочая работа (услуга)</t>
  </si>
  <si>
    <t xml:space="preserve">Годовая фактическая стоимость работ (услуг) </t>
  </si>
  <si>
    <t>Адрес: ул. Силикатная, д. 9</t>
  </si>
  <si>
    <t>Доходы по дому:</t>
  </si>
  <si>
    <t>шт.</t>
  </si>
  <si>
    <t>руб.</t>
  </si>
  <si>
    <t>Отключение отопления</t>
  </si>
  <si>
    <t>дом</t>
  </si>
  <si>
    <t>Прочистка внутренней канализации</t>
  </si>
  <si>
    <t>исполнение заявок не связанных с ремонтом</t>
  </si>
  <si>
    <t>период: 01.01.2022-31.12.2022</t>
  </si>
  <si>
    <t>Начальное сальдо на 01.01.2022 г.</t>
  </si>
  <si>
    <t>Всего начислено за период с 01.01.2022 г. по 31.12.2022 г.</t>
  </si>
  <si>
    <t>Всего оплачено за период с 01.01.2022 г. по 31.12.2022 г.</t>
  </si>
  <si>
    <t>Дебиторская задолженность (переплата) на 31.12.2022 г.</t>
  </si>
  <si>
    <t>Всего доходов по дому за 2022 г.</t>
  </si>
  <si>
    <t>Управление жилым фондом 1,2 кв. 2022г. К=0,6;0,8;0,85;0,9;1</t>
  </si>
  <si>
    <t>Управление жилым фондом 3,4 кв. 2022г. К=0,6;0,8;0,85;0,9;1</t>
  </si>
  <si>
    <t>Уборка МОП 1,2 кв. 2022 г. К=0,6</t>
  </si>
  <si>
    <t>Уборка МОП 3,4 кв. 2022 г. К=0,6</t>
  </si>
  <si>
    <t>Организация мест накоп.ртуть сод-х ламп 1,2 кв. 2022г. К=0,6;0,8;0,85;</t>
  </si>
  <si>
    <t>Уборка придомовой территории 1,2 кв. 2022 г. К=0,6;0,8</t>
  </si>
  <si>
    <t>Всего расходов по дому за 2022 г.</t>
  </si>
  <si>
    <t>Всего расходов по дому с НДС за 2022 г.</t>
  </si>
  <si>
    <t>Конечное сальдо по дому на 31.12.2022 г.</t>
  </si>
  <si>
    <t>Восстановление наружного канализационнго выпуска, Силикатная, 9</t>
  </si>
  <si>
    <t>Ремонт двери</t>
  </si>
  <si>
    <t>Ремонт деревянных полов</t>
  </si>
  <si>
    <t>Ремонт шиферной кровли</t>
  </si>
  <si>
    <t>Установка 5-и секционных почтовых ящиков с предварительной их подготов</t>
  </si>
  <si>
    <t>Опрессовка тепловых узлов перед сдачей (проверочная)</t>
  </si>
  <si>
    <t>узел</t>
  </si>
  <si>
    <t>Опрессовка тепловых узлов после проведения ремонта</t>
  </si>
  <si>
    <t>Опрессовка тепловых узлов при сдаче</t>
  </si>
  <si>
    <t>Подготовка теплового узла к сдаче</t>
  </si>
  <si>
    <t>Прочистка патрубков и вентканалов д.100 мм</t>
  </si>
  <si>
    <t>шт</t>
  </si>
  <si>
    <t>Смена труб канализации д.100</t>
  </si>
  <si>
    <t>Смена труб отопения д.32 (со сваркой)</t>
  </si>
  <si>
    <t>Содержание ДРС 1,2 кв. 2022 г.коэф.0,6</t>
  </si>
  <si>
    <t>Содержание ДРС 3,4 кв. 2022 г.коэф.0,6</t>
  </si>
  <si>
    <t>Организация мест накоп.ртуть сод-х ламп 3,4кв. 2022г.К=0,6;0,8;0,85;0,</t>
  </si>
  <si>
    <t>Санитарная обрезка сухих вершин и веток деревьев (без автовышки)</t>
  </si>
  <si>
    <t>Уборка придомовой территории 3,4 кв. 2022 г. К=0,6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</si>
</sst>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-;\-* #,##0.00_-;_-* &quot;-&quot;??_-;_-@_-"/>
  </numFmts>
  <fonts count="28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rgb="FF3F3F3F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4">
    <xf numFmtId="0" fontId="0" fillId="0" borderId="0"/>
    <xf numFmtId="0" fontId="1" fillId="2" borderId="1" applyNumberFormat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164" fontId="7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3" borderId="0" applyNumberFormat="0" applyBorder="0" applyAlignment="0" applyProtection="0"/>
    <xf numFmtId="0" fontId="19" fillId="4" borderId="0" applyNumberFormat="0" applyBorder="0" applyAlignment="0" applyProtection="0"/>
    <xf numFmtId="0" fontId="20" fillId="5" borderId="0" applyNumberFormat="0" applyBorder="0" applyAlignment="0" applyProtection="0"/>
    <xf numFmtId="0" fontId="21" fillId="6" borderId="6" applyNumberFormat="0" applyAlignment="0" applyProtection="0"/>
    <xf numFmtId="0" fontId="22" fillId="2" borderId="6" applyNumberFormat="0" applyAlignment="0" applyProtection="0"/>
    <xf numFmtId="0" fontId="23" fillId="0" borderId="7" applyNumberFormat="0" applyFill="0" applyAlignment="0" applyProtection="0"/>
    <xf numFmtId="0" fontId="24" fillId="7" borderId="8" applyNumberFormat="0" applyAlignment="0" applyProtection="0"/>
    <xf numFmtId="0" fontId="25" fillId="0" borderId="0" applyNumberFormat="0" applyFill="0" applyBorder="0" applyAlignment="0" applyProtection="0"/>
    <xf numFmtId="0" fontId="7" fillId="8" borderId="9" applyNumberFormat="0" applyFont="0" applyAlignment="0" applyProtection="0"/>
    <xf numFmtId="0" fontId="26" fillId="0" borderId="0" applyNumberFormat="0" applyFill="0" applyBorder="0" applyAlignment="0" applyProtection="0"/>
    <xf numFmtId="0" fontId="13" fillId="0" borderId="10" applyNumberFormat="0" applyFill="0" applyAlignment="0" applyProtection="0"/>
    <xf numFmtId="0" fontId="2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27" fillId="28" borderId="0" applyNumberFormat="0" applyBorder="0" applyAlignment="0" applyProtection="0"/>
    <xf numFmtId="0" fontId="2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27" fillId="32" borderId="0" applyNumberFormat="0" applyBorder="0" applyAlignment="0" applyProtection="0"/>
  </cellStyleXfs>
  <cellXfs count="37">
    <xf numFmtId="0" fontId="0" fillId="0" borderId="0" xfId="0"/>
    <xf numFmtId="0" fontId="2" fillId="0" borderId="0" xfId="0" applyFont="1" applyFill="1"/>
    <xf numFmtId="164" fontId="2" fillId="0" borderId="0" xfId="3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/>
    <xf numFmtId="0" fontId="2" fillId="0" borderId="0" xfId="0" applyFont="1" applyFill="1" applyAlignment="1">
      <alignment horizontal="left" vertical="center"/>
    </xf>
    <xf numFmtId="0" fontId="9" fillId="0" borderId="0" xfId="0" applyFont="1" applyFill="1"/>
    <xf numFmtId="164" fontId="2" fillId="0" borderId="0" xfId="3" applyFont="1" applyFill="1" applyAlignment="1">
      <alignment vertical="center"/>
    </xf>
    <xf numFmtId="0" fontId="10" fillId="0" borderId="0" xfId="0" applyFont="1" applyFill="1"/>
    <xf numFmtId="0" fontId="11" fillId="0" borderId="2" xfId="1" applyFont="1" applyFill="1" applyBorder="1" applyAlignment="1">
      <alignment horizontal="center" vertical="center"/>
    </xf>
    <xf numFmtId="164" fontId="11" fillId="0" borderId="2" xfId="3" applyFont="1" applyFill="1" applyBorder="1" applyAlignment="1">
      <alignment horizontal="center" vertical="center" wrapText="1"/>
    </xf>
    <xf numFmtId="0" fontId="5" fillId="0" borderId="2" xfId="2" applyFont="1" applyFill="1" applyBorder="1" applyAlignment="1" applyProtection="1">
      <alignment horizontal="center" vertical="center"/>
    </xf>
    <xf numFmtId="164" fontId="4" fillId="0" borderId="2" xfId="3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left" vertical="center" wrapText="1"/>
    </xf>
    <xf numFmtId="0" fontId="11" fillId="0" borderId="2" xfId="1" applyFont="1" applyFill="1" applyBorder="1" applyAlignment="1">
      <alignment horizontal="left" vertical="center"/>
    </xf>
    <xf numFmtId="0" fontId="12" fillId="0" borderId="2" xfId="1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164" fontId="2" fillId="0" borderId="2" xfId="3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164" fontId="2" fillId="0" borderId="2" xfId="3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left" vertical="center"/>
    </xf>
    <xf numFmtId="4" fontId="11" fillId="0" borderId="2" xfId="3" applyNumberFormat="1" applyFont="1" applyFill="1" applyBorder="1" applyAlignment="1">
      <alignment vertical="center" wrapText="1"/>
    </xf>
    <xf numFmtId="4" fontId="12" fillId="0" borderId="2" xfId="3" applyNumberFormat="1" applyFont="1" applyFill="1" applyBorder="1" applyAlignment="1">
      <alignment vertical="center" wrapText="1"/>
    </xf>
    <xf numFmtId="4" fontId="6" fillId="0" borderId="2" xfId="3" applyNumberFormat="1" applyFont="1" applyFill="1" applyBorder="1" applyAlignment="1">
      <alignment vertical="center"/>
    </xf>
    <xf numFmtId="4" fontId="6" fillId="0" borderId="2" xfId="3" applyNumberFormat="1" applyFont="1" applyFill="1" applyBorder="1" applyAlignment="1"/>
    <xf numFmtId="164" fontId="4" fillId="0" borderId="2" xfId="3" applyFont="1" applyFill="1" applyBorder="1" applyAlignment="1">
      <alignment horizontal="center" vertical="center" wrapText="1"/>
    </xf>
    <xf numFmtId="0" fontId="0" fillId="0" borderId="0" xfId="0"/>
    <xf numFmtId="0" fontId="6" fillId="0" borderId="2" xfId="0" applyFont="1" applyFill="1" applyBorder="1" applyAlignment="1">
      <alignment horizontal="center" vertical="center"/>
    </xf>
    <xf numFmtId="49" fontId="0" fillId="0" borderId="11" xfId="0" applyNumberFormat="1" applyFill="1" applyBorder="1"/>
    <xf numFmtId="165" fontId="0" fillId="0" borderId="11" xfId="0" applyNumberFormat="1" applyFill="1" applyBorder="1"/>
    <xf numFmtId="0" fontId="6" fillId="0" borderId="2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164" fontId="2" fillId="0" borderId="2" xfId="3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 wrapText="1"/>
    </xf>
  </cellXfs>
  <cellStyles count="44">
    <cellStyle name="20% - Акцент1" xfId="21" builtinId="30" customBuiltin="1"/>
    <cellStyle name="20% - Акцент2" xfId="25" builtinId="34" customBuiltin="1"/>
    <cellStyle name="20% - Акцент3" xfId="29" builtinId="38" customBuiltin="1"/>
    <cellStyle name="20% - Акцент4" xfId="33" builtinId="42" customBuiltin="1"/>
    <cellStyle name="20% - Акцент5" xfId="37" builtinId="46" customBuiltin="1"/>
    <cellStyle name="20% - Акцент6" xfId="41" builtinId="50" customBuiltin="1"/>
    <cellStyle name="40% - Акцент1" xfId="22" builtinId="31" customBuiltin="1"/>
    <cellStyle name="40% - Акцент2" xfId="26" builtinId="35" customBuiltin="1"/>
    <cellStyle name="40% - Акцент3" xfId="30" builtinId="39" customBuiltin="1"/>
    <cellStyle name="40% - Акцент4" xfId="34" builtinId="43" customBuiltin="1"/>
    <cellStyle name="40% - Акцент5" xfId="38" builtinId="47" customBuiltin="1"/>
    <cellStyle name="40% - Акцент6" xfId="42" builtinId="51" customBuiltin="1"/>
    <cellStyle name="60% - Акцент1" xfId="23" builtinId="32" customBuiltin="1"/>
    <cellStyle name="60% - Акцент2" xfId="27" builtinId="36" customBuiltin="1"/>
    <cellStyle name="60% - Акцент3" xfId="31" builtinId="40" customBuiltin="1"/>
    <cellStyle name="60% - Акцент4" xfId="35" builtinId="44" customBuiltin="1"/>
    <cellStyle name="60% - Акцент5" xfId="39" builtinId="48" customBuiltin="1"/>
    <cellStyle name="60% - Акцент6" xfId="43" builtinId="52" customBuiltin="1"/>
    <cellStyle name="Акцент1" xfId="20" builtinId="29" customBuiltin="1"/>
    <cellStyle name="Акцент2" xfId="24" builtinId="33" customBuiltin="1"/>
    <cellStyle name="Акцент3" xfId="28" builtinId="37" customBuiltin="1"/>
    <cellStyle name="Акцент4" xfId="32" builtinId="41" customBuiltin="1"/>
    <cellStyle name="Акцент5" xfId="36" builtinId="45" customBuiltin="1"/>
    <cellStyle name="Акцент6" xfId="40" builtinId="49" customBuiltin="1"/>
    <cellStyle name="Ввод " xfId="12" builtinId="20" customBuiltin="1"/>
    <cellStyle name="Вывод" xfId="1" builtinId="21" customBuiltin="1"/>
    <cellStyle name="Вычисление" xfId="13" builtinId="22" customBuiltin="1"/>
    <cellStyle name="Гиперссылка" xfId="2" builtinId="8"/>
    <cellStyle name="Заголовок 1" xfId="5" builtinId="16" customBuiltin="1"/>
    <cellStyle name="Заголовок 2" xfId="6" builtinId="17" customBuiltin="1"/>
    <cellStyle name="Заголовок 3" xfId="7" builtinId="18" customBuiltin="1"/>
    <cellStyle name="Заголовок 4" xfId="8" builtinId="19" customBuiltin="1"/>
    <cellStyle name="Итог" xfId="19" builtinId="25" customBuiltin="1"/>
    <cellStyle name="Контрольная ячейка" xfId="15" builtinId="23" customBuiltin="1"/>
    <cellStyle name="Название" xfId="4" builtinId="15" customBuiltin="1"/>
    <cellStyle name="Нейтральный" xfId="11" builtinId="28" customBuiltin="1"/>
    <cellStyle name="Обычный" xfId="0" builtinId="0"/>
    <cellStyle name="Плохой" xfId="10" builtinId="27" customBuiltin="1"/>
    <cellStyle name="Пояснение" xfId="18" builtinId="53" customBuiltin="1"/>
    <cellStyle name="Примечание" xfId="17" builtinId="10" customBuiltin="1"/>
    <cellStyle name="Связанная ячейка" xfId="14" builtinId="24" customBuiltin="1"/>
    <cellStyle name="Текст предупреждения" xfId="16" builtinId="11" customBuiltin="1"/>
    <cellStyle name="Финансовый" xfId="3" builtinId="3"/>
    <cellStyle name="Хороший" xfId="9" builtinId="26" customBuiltin="1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E56"/>
  <sheetViews>
    <sheetView tabSelected="1" workbookViewId="0">
      <pane ySplit="3" topLeftCell="A4" activePane="bottomLeft" state="frozen"/>
      <selection pane="bottomLeft" activeCell="A12" sqref="A12:D12"/>
    </sheetView>
  </sheetViews>
  <sheetFormatPr defaultRowHeight="15" x14ac:dyDescent="0.25"/>
  <cols>
    <col min="1" max="1" width="76.7109375" style="5" customWidth="1"/>
    <col min="2" max="2" width="21.42578125" style="7" customWidth="1"/>
    <col min="3" max="3" width="12.140625" style="3" customWidth="1"/>
    <col min="4" max="4" width="15.140625" style="2" customWidth="1"/>
    <col min="5" max="5" width="0" style="1" hidden="1" customWidth="1"/>
    <col min="6" max="6" width="13.140625" style="1" customWidth="1"/>
    <col min="7" max="7" width="9.140625" style="1"/>
    <col min="8" max="8" width="10" style="1" bestFit="1" customWidth="1"/>
    <col min="9" max="16384" width="9.140625" style="1"/>
  </cols>
  <sheetData>
    <row r="1" spans="1:4" s="6" customFormat="1" ht="45" customHeight="1" x14ac:dyDescent="0.25">
      <c r="A1" s="33" t="s">
        <v>6</v>
      </c>
      <c r="B1" s="33"/>
      <c r="C1" s="33"/>
      <c r="D1" s="33"/>
    </row>
    <row r="2" spans="1:4" s="8" customFormat="1" ht="15.75" x14ac:dyDescent="0.25">
      <c r="A2" s="22" t="s">
        <v>26</v>
      </c>
      <c r="B2" s="35" t="s">
        <v>34</v>
      </c>
      <c r="C2" s="35"/>
      <c r="D2" s="35"/>
    </row>
    <row r="3" spans="1:4" ht="57" x14ac:dyDescent="0.25">
      <c r="A3" s="9" t="s">
        <v>2</v>
      </c>
      <c r="B3" s="10" t="s">
        <v>25</v>
      </c>
      <c r="C3" s="11" t="s">
        <v>0</v>
      </c>
      <c r="D3" s="27" t="s">
        <v>1</v>
      </c>
    </row>
    <row r="4" spans="1:4" x14ac:dyDescent="0.25">
      <c r="A4" s="9" t="s">
        <v>35</v>
      </c>
      <c r="B4" s="10">
        <v>-411946.89800000004</v>
      </c>
      <c r="C4" s="32" t="s">
        <v>29</v>
      </c>
      <c r="D4" s="27"/>
    </row>
    <row r="5" spans="1:4" x14ac:dyDescent="0.25">
      <c r="A5" s="36" t="s">
        <v>27</v>
      </c>
      <c r="B5" s="36"/>
      <c r="C5" s="36"/>
      <c r="D5" s="36"/>
    </row>
    <row r="6" spans="1:4" x14ac:dyDescent="0.25">
      <c r="A6" s="13" t="s">
        <v>36</v>
      </c>
      <c r="B6" s="23">
        <v>166939.57</v>
      </c>
      <c r="C6" s="29" t="s">
        <v>29</v>
      </c>
      <c r="D6" s="12"/>
    </row>
    <row r="7" spans="1:4" x14ac:dyDescent="0.25">
      <c r="A7" s="13" t="s">
        <v>37</v>
      </c>
      <c r="B7" s="23">
        <v>164819.99</v>
      </c>
      <c r="C7" s="29" t="s">
        <v>29</v>
      </c>
      <c r="D7" s="12"/>
    </row>
    <row r="8" spans="1:4" x14ac:dyDescent="0.25">
      <c r="A8" s="13" t="s">
        <v>38</v>
      </c>
      <c r="B8" s="23">
        <f>B7-B6</f>
        <v>-2119.5800000000163</v>
      </c>
      <c r="C8" s="29" t="s">
        <v>29</v>
      </c>
      <c r="D8" s="12"/>
    </row>
    <row r="9" spans="1:4" x14ac:dyDescent="0.25">
      <c r="A9" s="14" t="s">
        <v>7</v>
      </c>
      <c r="B9" s="23">
        <f>B10</f>
        <v>0</v>
      </c>
      <c r="C9" s="29" t="s">
        <v>29</v>
      </c>
      <c r="D9" s="12"/>
    </row>
    <row r="10" spans="1:4" x14ac:dyDescent="0.25">
      <c r="A10" s="15" t="s">
        <v>8</v>
      </c>
      <c r="B10" s="24">
        <v>0</v>
      </c>
      <c r="C10" s="17" t="s">
        <v>29</v>
      </c>
      <c r="D10" s="12"/>
    </row>
    <row r="11" spans="1:4" x14ac:dyDescent="0.25">
      <c r="A11" s="16" t="s">
        <v>39</v>
      </c>
      <c r="B11" s="25">
        <f>B6+B9-B10</f>
        <v>166939.57</v>
      </c>
      <c r="C11" s="29" t="s">
        <v>29</v>
      </c>
      <c r="D11" s="18"/>
    </row>
    <row r="12" spans="1:4" x14ac:dyDescent="0.25">
      <c r="A12" s="34" t="s">
        <v>9</v>
      </c>
      <c r="B12" s="34"/>
      <c r="C12" s="34"/>
      <c r="D12" s="34"/>
    </row>
    <row r="13" spans="1:4" ht="15.75" thickBot="1" x14ac:dyDescent="0.3">
      <c r="A13" s="19" t="s">
        <v>10</v>
      </c>
      <c r="B13" s="25">
        <f>B14+B15</f>
        <v>33463.360000000001</v>
      </c>
      <c r="C13" s="29" t="s">
        <v>29</v>
      </c>
      <c r="D13" s="18"/>
    </row>
    <row r="14" spans="1:4" s="28" customFormat="1" ht="15.75" thickBot="1" x14ac:dyDescent="0.3">
      <c r="A14" s="30" t="s">
        <v>40</v>
      </c>
      <c r="B14" s="31">
        <v>15999.44</v>
      </c>
      <c r="C14" s="30" t="s">
        <v>4</v>
      </c>
      <c r="D14" s="31">
        <v>3661.2</v>
      </c>
    </row>
    <row r="15" spans="1:4" s="28" customFormat="1" ht="15.75" thickBot="1" x14ac:dyDescent="0.3">
      <c r="A15" s="30" t="s">
        <v>41</v>
      </c>
      <c r="B15" s="31">
        <v>17463.919999999998</v>
      </c>
      <c r="C15" s="30" t="s">
        <v>4</v>
      </c>
      <c r="D15" s="31">
        <v>3661.2</v>
      </c>
    </row>
    <row r="16" spans="1:4" ht="29.25" thickBot="1" x14ac:dyDescent="0.3">
      <c r="A16" s="19" t="s">
        <v>11</v>
      </c>
      <c r="B16" s="25">
        <f>B18+B17</f>
        <v>10627.33</v>
      </c>
      <c r="C16" s="29" t="s">
        <v>29</v>
      </c>
      <c r="D16" s="18"/>
    </row>
    <row r="17" spans="1:5" s="28" customFormat="1" ht="15.75" thickBot="1" x14ac:dyDescent="0.3">
      <c r="A17" s="30" t="s">
        <v>42</v>
      </c>
      <c r="B17" s="31">
        <v>5509.8</v>
      </c>
      <c r="C17" s="30" t="s">
        <v>4</v>
      </c>
      <c r="D17" s="31">
        <v>3034.04</v>
      </c>
    </row>
    <row r="18" spans="1:5" s="28" customFormat="1" ht="15.75" thickBot="1" x14ac:dyDescent="0.3">
      <c r="A18" s="30" t="s">
        <v>43</v>
      </c>
      <c r="B18" s="31">
        <v>5117.53</v>
      </c>
      <c r="C18" s="30" t="s">
        <v>4</v>
      </c>
      <c r="D18" s="31">
        <v>2647.45</v>
      </c>
    </row>
    <row r="19" spans="1:5" x14ac:dyDescent="0.25">
      <c r="A19" s="19" t="s">
        <v>12</v>
      </c>
      <c r="B19" s="25">
        <v>0</v>
      </c>
      <c r="C19" s="29" t="s">
        <v>29</v>
      </c>
      <c r="D19" s="20"/>
    </row>
    <row r="20" spans="1:5" ht="28.5" x14ac:dyDescent="0.25">
      <c r="A20" s="19" t="s">
        <v>13</v>
      </c>
      <c r="B20" s="25">
        <v>0</v>
      </c>
      <c r="C20" s="29" t="s">
        <v>29</v>
      </c>
      <c r="D20" s="18"/>
    </row>
    <row r="21" spans="1:5" ht="43.5" thickBot="1" x14ac:dyDescent="0.3">
      <c r="A21" s="19" t="s">
        <v>14</v>
      </c>
      <c r="B21" s="26">
        <f>SUM(B22:B27)</f>
        <v>83495.649999999994</v>
      </c>
      <c r="C21" s="29" t="s">
        <v>29</v>
      </c>
      <c r="D21" s="21"/>
    </row>
    <row r="22" spans="1:5" s="28" customFormat="1" ht="15.75" thickBot="1" x14ac:dyDescent="0.3">
      <c r="A22" s="30" t="s">
        <v>49</v>
      </c>
      <c r="B22" s="31">
        <v>78360.22</v>
      </c>
      <c r="C22" s="30" t="s">
        <v>31</v>
      </c>
      <c r="D22" s="31">
        <v>2</v>
      </c>
    </row>
    <row r="23" spans="1:5" s="28" customFormat="1" ht="15.75" thickBot="1" x14ac:dyDescent="0.3">
      <c r="A23" s="30" t="s">
        <v>50</v>
      </c>
      <c r="B23" s="31">
        <v>358.84</v>
      </c>
      <c r="C23" s="30" t="s">
        <v>28</v>
      </c>
      <c r="D23" s="31">
        <v>1</v>
      </c>
    </row>
    <row r="24" spans="1:5" s="28" customFormat="1" ht="15.75" thickBot="1" x14ac:dyDescent="0.3">
      <c r="A24" s="30" t="s">
        <v>51</v>
      </c>
      <c r="B24" s="31">
        <v>1505.1</v>
      </c>
      <c r="C24" s="30" t="s">
        <v>4</v>
      </c>
      <c r="D24" s="31">
        <v>2.2999999999999998</v>
      </c>
    </row>
    <row r="25" spans="1:5" s="28" customFormat="1" ht="15.75" thickBot="1" x14ac:dyDescent="0.3">
      <c r="A25" s="30" t="s">
        <v>52</v>
      </c>
      <c r="B25" s="31">
        <v>110.04</v>
      </c>
      <c r="C25" s="30" t="s">
        <v>4</v>
      </c>
      <c r="D25" s="31">
        <v>0.4</v>
      </c>
    </row>
    <row r="26" spans="1:5" s="28" customFormat="1" ht="15.75" thickBot="1" x14ac:dyDescent="0.3">
      <c r="A26" s="30" t="s">
        <v>53</v>
      </c>
      <c r="B26" s="31">
        <v>1482.44</v>
      </c>
      <c r="C26" s="30" t="s">
        <v>28</v>
      </c>
      <c r="D26" s="31">
        <v>2</v>
      </c>
    </row>
    <row r="27" spans="1:5" s="28" customFormat="1" ht="15.75" thickBot="1" x14ac:dyDescent="0.3">
      <c r="A27" s="30" t="s">
        <v>33</v>
      </c>
      <c r="B27" s="31">
        <v>1679.01</v>
      </c>
      <c r="C27" s="30" t="s">
        <v>28</v>
      </c>
      <c r="D27" s="31">
        <v>3</v>
      </c>
    </row>
    <row r="28" spans="1:5" ht="43.5" thickBot="1" x14ac:dyDescent="0.3">
      <c r="A28" s="19" t="s">
        <v>15</v>
      </c>
      <c r="B28" s="25">
        <f>SUM(B29:B37)</f>
        <v>28453.58</v>
      </c>
      <c r="C28" s="29" t="s">
        <v>29</v>
      </c>
      <c r="D28" s="18"/>
      <c r="E28" s="4" t="s">
        <v>3</v>
      </c>
    </row>
    <row r="29" spans="1:5" s="28" customFormat="1" ht="15.75" thickBot="1" x14ac:dyDescent="0.3">
      <c r="A29" s="30" t="s">
        <v>54</v>
      </c>
      <c r="B29" s="31">
        <v>1810.31</v>
      </c>
      <c r="C29" s="30" t="s">
        <v>55</v>
      </c>
      <c r="D29" s="31">
        <v>1</v>
      </c>
    </row>
    <row r="30" spans="1:5" s="28" customFormat="1" ht="15.75" thickBot="1" x14ac:dyDescent="0.3">
      <c r="A30" s="30" t="s">
        <v>56</v>
      </c>
      <c r="B30" s="31">
        <v>1810.31</v>
      </c>
      <c r="C30" s="30" t="s">
        <v>55</v>
      </c>
      <c r="D30" s="31">
        <v>1</v>
      </c>
    </row>
    <row r="31" spans="1:5" s="28" customFormat="1" ht="15.75" thickBot="1" x14ac:dyDescent="0.3">
      <c r="A31" s="30" t="s">
        <v>57</v>
      </c>
      <c r="B31" s="31">
        <v>1810.31</v>
      </c>
      <c r="C31" s="30" t="s">
        <v>55</v>
      </c>
      <c r="D31" s="31">
        <v>1</v>
      </c>
    </row>
    <row r="32" spans="1:5" s="28" customFormat="1" ht="15.75" thickBot="1" x14ac:dyDescent="0.3">
      <c r="A32" s="30" t="s">
        <v>30</v>
      </c>
      <c r="B32" s="31">
        <v>1117.43</v>
      </c>
      <c r="C32" s="30" t="s">
        <v>28</v>
      </c>
      <c r="D32" s="31">
        <v>1</v>
      </c>
    </row>
    <row r="33" spans="1:4" s="28" customFormat="1" ht="15.75" thickBot="1" x14ac:dyDescent="0.3">
      <c r="A33" s="30" t="s">
        <v>58</v>
      </c>
      <c r="B33" s="31">
        <v>3399.73</v>
      </c>
      <c r="C33" s="30" t="s">
        <v>55</v>
      </c>
      <c r="D33" s="31">
        <v>1</v>
      </c>
    </row>
    <row r="34" spans="1:4" s="28" customFormat="1" ht="15.75" thickBot="1" x14ac:dyDescent="0.3">
      <c r="A34" s="30" t="s">
        <v>32</v>
      </c>
      <c r="B34" s="31">
        <v>7165.61</v>
      </c>
      <c r="C34" s="30" t="s">
        <v>5</v>
      </c>
      <c r="D34" s="31">
        <v>29</v>
      </c>
    </row>
    <row r="35" spans="1:4" s="28" customFormat="1" ht="15.75" thickBot="1" x14ac:dyDescent="0.3">
      <c r="A35" s="30" t="s">
        <v>59</v>
      </c>
      <c r="B35" s="31">
        <v>482.74</v>
      </c>
      <c r="C35" s="30" t="s">
        <v>60</v>
      </c>
      <c r="D35" s="31">
        <v>1</v>
      </c>
    </row>
    <row r="36" spans="1:4" s="28" customFormat="1" ht="15.75" thickBot="1" x14ac:dyDescent="0.3">
      <c r="A36" s="30" t="s">
        <v>61</v>
      </c>
      <c r="B36" s="31">
        <v>6576</v>
      </c>
      <c r="C36" s="30" t="s">
        <v>5</v>
      </c>
      <c r="D36" s="31">
        <v>6</v>
      </c>
    </row>
    <row r="37" spans="1:4" s="28" customFormat="1" ht="15.75" thickBot="1" x14ac:dyDescent="0.3">
      <c r="A37" s="30" t="s">
        <v>62</v>
      </c>
      <c r="B37" s="31">
        <v>4281.1400000000003</v>
      </c>
      <c r="C37" s="30" t="s">
        <v>5</v>
      </c>
      <c r="D37" s="31">
        <v>2</v>
      </c>
    </row>
    <row r="38" spans="1:4" ht="28.5" x14ac:dyDescent="0.25">
      <c r="A38" s="19" t="s">
        <v>16</v>
      </c>
      <c r="B38" s="25">
        <v>0</v>
      </c>
      <c r="C38" s="29" t="s">
        <v>29</v>
      </c>
      <c r="D38" s="18"/>
    </row>
    <row r="39" spans="1:4" ht="28.5" x14ac:dyDescent="0.25">
      <c r="A39" s="19" t="s">
        <v>17</v>
      </c>
      <c r="B39" s="25">
        <v>0</v>
      </c>
      <c r="C39" s="29" t="s">
        <v>29</v>
      </c>
      <c r="D39" s="18"/>
    </row>
    <row r="40" spans="1:4" x14ac:dyDescent="0.25">
      <c r="A40" s="19" t="s">
        <v>18</v>
      </c>
      <c r="B40" s="25">
        <v>0</v>
      </c>
      <c r="C40" s="29" t="s">
        <v>29</v>
      </c>
      <c r="D40" s="18"/>
    </row>
    <row r="41" spans="1:4" ht="28.5" x14ac:dyDescent="0.25">
      <c r="A41" s="19" t="s">
        <v>19</v>
      </c>
      <c r="B41" s="25">
        <v>0</v>
      </c>
      <c r="C41" s="29" t="s">
        <v>29</v>
      </c>
      <c r="D41" s="18"/>
    </row>
    <row r="42" spans="1:4" ht="28.5" x14ac:dyDescent="0.25">
      <c r="A42" s="19" t="s">
        <v>20</v>
      </c>
      <c r="B42" s="25">
        <v>0</v>
      </c>
      <c r="C42" s="29" t="s">
        <v>29</v>
      </c>
      <c r="D42" s="18"/>
    </row>
    <row r="43" spans="1:4" ht="29.25" thickBot="1" x14ac:dyDescent="0.3">
      <c r="A43" s="19" t="s">
        <v>21</v>
      </c>
      <c r="B43" s="25">
        <f>B44+B45</f>
        <v>6831.8</v>
      </c>
      <c r="C43" s="29" t="s">
        <v>29</v>
      </c>
      <c r="D43" s="18"/>
    </row>
    <row r="44" spans="1:4" s="28" customFormat="1" ht="15.75" thickBot="1" x14ac:dyDescent="0.3">
      <c r="A44" s="30" t="s">
        <v>63</v>
      </c>
      <c r="B44" s="31">
        <v>3262.13</v>
      </c>
      <c r="C44" s="30" t="s">
        <v>4</v>
      </c>
      <c r="D44" s="31">
        <v>3661.2</v>
      </c>
    </row>
    <row r="45" spans="1:4" s="28" customFormat="1" ht="15.75" thickBot="1" x14ac:dyDescent="0.3">
      <c r="A45" s="30" t="s">
        <v>64</v>
      </c>
      <c r="B45" s="31">
        <v>3569.67</v>
      </c>
      <c r="C45" s="30" t="s">
        <v>4</v>
      </c>
      <c r="D45" s="31">
        <v>3661.2</v>
      </c>
    </row>
    <row r="46" spans="1:4" ht="28.5" x14ac:dyDescent="0.25">
      <c r="A46" s="19" t="s">
        <v>22</v>
      </c>
      <c r="B46" s="25">
        <v>0</v>
      </c>
      <c r="C46" s="29" t="s">
        <v>29</v>
      </c>
      <c r="D46" s="18"/>
    </row>
    <row r="47" spans="1:4" ht="43.5" thickBot="1" x14ac:dyDescent="0.3">
      <c r="A47" s="19" t="s">
        <v>23</v>
      </c>
      <c r="B47" s="25">
        <f>SUM(B48:B52)</f>
        <v>24236.9</v>
      </c>
      <c r="C47" s="29" t="s">
        <v>29</v>
      </c>
      <c r="D47" s="18"/>
    </row>
    <row r="48" spans="1:4" s="28" customFormat="1" ht="15.75" thickBot="1" x14ac:dyDescent="0.3">
      <c r="A48" s="30" t="s">
        <v>44</v>
      </c>
      <c r="B48" s="31">
        <v>62.24</v>
      </c>
      <c r="C48" s="30" t="s">
        <v>4</v>
      </c>
      <c r="D48" s="31">
        <v>3661.2</v>
      </c>
    </row>
    <row r="49" spans="1:4" s="28" customFormat="1" ht="15.75" thickBot="1" x14ac:dyDescent="0.3">
      <c r="A49" s="30" t="s">
        <v>65</v>
      </c>
      <c r="B49" s="31">
        <v>62.24</v>
      </c>
      <c r="C49" s="30" t="s">
        <v>4</v>
      </c>
      <c r="D49" s="31">
        <v>3661.2</v>
      </c>
    </row>
    <row r="50" spans="1:4" s="28" customFormat="1" ht="15.75" thickBot="1" x14ac:dyDescent="0.3">
      <c r="A50" s="30" t="s">
        <v>66</v>
      </c>
      <c r="B50" s="31">
        <v>2644.62</v>
      </c>
      <c r="C50" s="30" t="s">
        <v>28</v>
      </c>
      <c r="D50" s="31">
        <v>3</v>
      </c>
    </row>
    <row r="51" spans="1:4" s="28" customFormat="1" ht="15.75" thickBot="1" x14ac:dyDescent="0.3">
      <c r="A51" s="30" t="s">
        <v>45</v>
      </c>
      <c r="B51" s="31">
        <v>9510.34</v>
      </c>
      <c r="C51" s="30" t="s">
        <v>4</v>
      </c>
      <c r="D51" s="31">
        <v>3153.3</v>
      </c>
    </row>
    <row r="52" spans="1:4" s="28" customFormat="1" ht="15.75" thickBot="1" x14ac:dyDescent="0.3">
      <c r="A52" s="30" t="s">
        <v>67</v>
      </c>
      <c r="B52" s="31">
        <v>11957.46</v>
      </c>
      <c r="C52" s="30" t="s">
        <v>4</v>
      </c>
      <c r="D52" s="31">
        <v>3661.2</v>
      </c>
    </row>
    <row r="53" spans="1:4" x14ac:dyDescent="0.25">
      <c r="A53" s="19" t="s">
        <v>24</v>
      </c>
      <c r="B53" s="25">
        <v>0</v>
      </c>
      <c r="C53" s="29" t="s">
        <v>29</v>
      </c>
      <c r="D53" s="18"/>
    </row>
    <row r="54" spans="1:4" x14ac:dyDescent="0.25">
      <c r="A54" s="16" t="s">
        <v>46</v>
      </c>
      <c r="B54" s="25">
        <f>B13+B16+B19+B20+B21+B28+B38+B39+B40+B41+B42+B43+B46+B47</f>
        <v>187108.61999999997</v>
      </c>
      <c r="C54" s="29" t="s">
        <v>29</v>
      </c>
      <c r="D54" s="18"/>
    </row>
    <row r="55" spans="1:4" x14ac:dyDescent="0.25">
      <c r="A55" s="16" t="s">
        <v>47</v>
      </c>
      <c r="B55" s="25">
        <f>B54*1.2+B53</f>
        <v>224530.34399999995</v>
      </c>
      <c r="C55" s="29" t="s">
        <v>29</v>
      </c>
      <c r="D55" s="18"/>
    </row>
    <row r="56" spans="1:4" x14ac:dyDescent="0.25">
      <c r="A56" s="16" t="s">
        <v>48</v>
      </c>
      <c r="B56" s="25">
        <f>B4+B6+B9-B55</f>
        <v>-469537.67200000002</v>
      </c>
      <c r="C56" s="29" t="s">
        <v>29</v>
      </c>
      <c r="D56" s="18"/>
    </row>
  </sheetData>
  <sheetProtection formatCells="0" formatColumns="0" formatRows="0" sort="0" autoFilter="0" pivotTables="0"/>
  <mergeCells count="4">
    <mergeCell ref="A1:D1"/>
    <mergeCell ref="A12:D12"/>
    <mergeCell ref="B2:D2"/>
    <mergeCell ref="A5:D5"/>
  </mergeCells>
  <hyperlinks>
    <hyperlink ref="C3" location="Ед.изм.!A1" display="Ед.изм."/>
  </hyperlinks>
  <pageMargins left="0.70866141732283472" right="0.70866141732283472" top="0.74803149606299213" bottom="0.74803149606299213" header="0.31496062992125984" footer="0.31496062992125984"/>
  <pageSetup paperSize="9" scale="70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Силикатная, д. 9</vt:lpstr>
      <vt:lpstr>'Силикатная, д. 9'!Область_печати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Ольга Соломко Михайловна</cp:lastModifiedBy>
  <cp:lastPrinted>2019-01-31T04:24:04Z</cp:lastPrinted>
  <dcterms:created xsi:type="dcterms:W3CDTF">2016-03-18T02:51:51Z</dcterms:created>
  <dcterms:modified xsi:type="dcterms:W3CDTF">2023-03-09T05:33:19Z</dcterms:modified>
</cp:coreProperties>
</file>